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h2\Desktop\ЮЛЯ\октябрь\постановление 2830 от 21.10.2021\"/>
    </mc:Choice>
  </mc:AlternateContent>
  <bookViews>
    <workbookView xWindow="0" yWindow="0" windowWidth="16380" windowHeight="8190"/>
  </bookViews>
  <sheets>
    <sheet name="2014" sheetId="1" r:id="rId1"/>
  </sheets>
  <definedNames>
    <definedName name="_xlnm.Print_Area" localSheetId="0">'2014'!$A$2:$K$42</definedName>
  </definedNames>
  <calcPr calcId="152511"/>
</workbook>
</file>

<file path=xl/calcChain.xml><?xml version="1.0" encoding="utf-8"?>
<calcChain xmlns="http://schemas.openxmlformats.org/spreadsheetml/2006/main">
  <c r="H32" i="1" l="1"/>
  <c r="H31" i="1"/>
  <c r="H30" i="1"/>
  <c r="H27" i="1"/>
  <c r="H26" i="1"/>
  <c r="H25" i="1"/>
  <c r="H24" i="1"/>
  <c r="H23" i="1"/>
  <c r="H22" i="1"/>
  <c r="H21" i="1"/>
  <c r="H28" i="1"/>
  <c r="J37" i="1"/>
  <c r="J34" i="1"/>
  <c r="J36" i="1" s="1"/>
  <c r="I36" i="1"/>
  <c r="F32" i="1"/>
  <c r="F22" i="1"/>
  <c r="F21" i="1"/>
  <c r="I21" i="1" l="1"/>
  <c r="J21" i="1" s="1"/>
  <c r="I22" i="1"/>
  <c r="J22" i="1" s="1"/>
  <c r="F24" i="1"/>
  <c r="F31" i="1"/>
  <c r="F30" i="1"/>
  <c r="I30" i="1" s="1"/>
  <c r="J30" i="1" s="1"/>
  <c r="F28" i="1"/>
  <c r="F27" i="1"/>
  <c r="F26" i="1"/>
  <c r="I26" i="1" s="1"/>
  <c r="J26" i="1" s="1"/>
  <c r="F25" i="1"/>
  <c r="F23" i="1"/>
  <c r="I23" i="1" s="1"/>
  <c r="J23" i="1" s="1"/>
  <c r="I24" i="1" l="1"/>
  <c r="J24" i="1" s="1"/>
  <c r="I28" i="1"/>
  <c r="J28" i="1" s="1"/>
  <c r="I27" i="1"/>
  <c r="J27" i="1" s="1"/>
  <c r="I32" i="1"/>
  <c r="J32" i="1" s="1"/>
  <c r="I31" i="1"/>
  <c r="J31" i="1" s="1"/>
  <c r="I25" i="1"/>
  <c r="J25" i="1" s="1"/>
  <c r="I35" i="1" l="1"/>
  <c r="J35" i="1" l="1"/>
  <c r="I38" i="1"/>
  <c r="I39" i="1" s="1"/>
  <c r="J38" i="1" l="1"/>
</calcChain>
</file>

<file path=xl/sharedStrings.xml><?xml version="1.0" encoding="utf-8"?>
<sst xmlns="http://schemas.openxmlformats.org/spreadsheetml/2006/main" count="82" uniqueCount="72">
  <si>
    <t>Наименование поселения</t>
  </si>
  <si>
    <t>г Ухта п Ярега</t>
  </si>
  <si>
    <t>Наименование улицы</t>
  </si>
  <si>
    <t>Привокзальная</t>
  </si>
  <si>
    <t>№ дома</t>
  </si>
  <si>
    <t>6</t>
  </si>
  <si>
    <t>Год постройки</t>
  </si>
  <si>
    <t>1954г.</t>
  </si>
  <si>
    <t>Тип дома  (квартирного, иное)</t>
  </si>
  <si>
    <t>Этажность</t>
  </si>
  <si>
    <t>Количество подъездов</t>
  </si>
  <si>
    <t>нет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</si>
  <si>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</si>
  <si>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</si>
  <si>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</si>
  <si>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№ рас</t>
  </si>
  <si>
    <t>Перечень работ</t>
  </si>
  <si>
    <t>Ед. изм.</t>
  </si>
  <si>
    <t>Периодич
ность</t>
  </si>
  <si>
    <t>Разовый 
объем работ</t>
  </si>
  <si>
    <t>Годовой 
объем работ</t>
  </si>
  <si>
    <t>Расценка</t>
  </si>
  <si>
    <t>шт.</t>
  </si>
  <si>
    <t>3-7-1в</t>
  </si>
  <si>
    <t>Осмотр кровли асб-цем.</t>
  </si>
  <si>
    <t>1000м2</t>
  </si>
  <si>
    <t>2 р. в год</t>
  </si>
  <si>
    <t>100м3</t>
  </si>
  <si>
    <t>1 р. в год</t>
  </si>
  <si>
    <t>Осмотр деревянных стен</t>
  </si>
  <si>
    <t>100м3
здания</t>
  </si>
  <si>
    <t>Осмотр внутренней и наружной отделки здания</t>
  </si>
  <si>
    <t>Осмотр вводных электрических щитков</t>
  </si>
  <si>
    <t>100шт</t>
  </si>
  <si>
    <t>2-1-1 а</t>
  </si>
  <si>
    <t>Проверка дымоходов</t>
  </si>
  <si>
    <t>4 р. в год</t>
  </si>
  <si>
    <t>Спуск и наполнение системы без осмотра</t>
  </si>
  <si>
    <t>Гидравлическое испытание СО</t>
  </si>
  <si>
    <t>1000 мЗ здания</t>
  </si>
  <si>
    <t xml:space="preserve">100 м </t>
  </si>
  <si>
    <t>Стоимость на 1 кв.м. общей площади (рублей в месяц)</t>
  </si>
  <si>
    <t>ВСЕГО годовые затраты с учетом всех затрат</t>
  </si>
  <si>
    <t>м2</t>
  </si>
  <si>
    <t>ежемесячно</t>
  </si>
  <si>
    <t xml:space="preserve">Промывка системы центрального отопления </t>
  </si>
  <si>
    <t>100 м3</t>
  </si>
  <si>
    <t>Сумма в год (руб.)</t>
  </si>
  <si>
    <t xml:space="preserve">Аварийное обслуживание  </t>
  </si>
  <si>
    <t xml:space="preserve">Гарантийный срок на выполнение работ 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</si>
  <si>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п.4"Правил осуществления деятельности по управлению МКД", условиями Договора управления домом.</t>
  </si>
  <si>
    <t xml:space="preserve">ИТОГО по содержанию  </t>
  </si>
  <si>
    <t xml:space="preserve">ИТОГО Текущий ремонт </t>
  </si>
  <si>
    <t xml:space="preserve">Осмотр деревянных конструкций стропил </t>
  </si>
  <si>
    <t>Размер платы за жилое помещение (руб/м2)</t>
  </si>
  <si>
    <t>Осмотр СО в начале и конце отопительного сезона</t>
  </si>
  <si>
    <t xml:space="preserve">Непредвиденные расходы </t>
  </si>
  <si>
    <t xml:space="preserve"> 42-003</t>
  </si>
  <si>
    <t xml:space="preserve"> 42-006</t>
  </si>
  <si>
    <t xml:space="preserve"> 42-009 прим.</t>
  </si>
  <si>
    <t xml:space="preserve"> 42-011</t>
  </si>
  <si>
    <t xml:space="preserve"> 42-014</t>
  </si>
  <si>
    <t xml:space="preserve"> 31-052</t>
  </si>
  <si>
    <t xml:space="preserve"> 31-043</t>
  </si>
  <si>
    <t xml:space="preserve"> 31-068</t>
  </si>
  <si>
    <t>1.Плановые осмотры</t>
  </si>
  <si>
    <t>2.Подготовка многоквартирного дома к сезонной эксплуатации</t>
  </si>
  <si>
    <t>3. Текущий ремонт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</si>
  <si>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</si>
  <si>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1 м2</t>
  </si>
  <si>
    <t>Перечень работ, услуг по управлению, содержанию и текущему ремонту общего имущества собственников помещений в многоквартирном  доме № 6 по ул. Привокзальная в пгт Ярега</t>
  </si>
  <si>
    <t>Приложение № 16
к постановлению
администрации МОГО "Ухта"
от 21 октября 20201 г. № 2830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</si>
</sst>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"/>
  </numFmts>
  <fonts count="33" x14ac:knownFonts="1"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0"/>
      <name val="Arial CYR"/>
    </font>
    <font>
      <b/>
      <sz val="7"/>
      <name val="Arial CYR"/>
    </font>
    <font>
      <sz val="9"/>
      <name val="Arial CYR"/>
    </font>
    <font>
      <sz val="11"/>
      <color indexed="8"/>
      <name val="Calibri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0"/>
      <name val="Arial Cyr"/>
      <family val="2"/>
      <charset val="204"/>
    </font>
    <font>
      <sz val="7"/>
      <color theme="0" tint="-0.34998626667073579"/>
      <name val="Arial Cyr"/>
      <family val="2"/>
      <charset val="204"/>
    </font>
    <font>
      <b/>
      <sz val="9"/>
      <color rgb="FFC00000"/>
      <name val="Times New Roman"/>
      <family val="1"/>
      <charset val="204"/>
    </font>
    <font>
      <sz val="7"/>
      <color rgb="FFC0000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4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8">
    <xf numFmtId="0" fontId="0" fillId="0" borderId="0" xfId="0"/>
    <xf numFmtId="0" fontId="1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6" fillId="0" borderId="0" xfId="0" applyFont="1" applyAlignment="1"/>
    <xf numFmtId="2" fontId="6" fillId="0" borderId="0" xfId="0" applyNumberFormat="1" applyFont="1" applyAlignment="1"/>
    <xf numFmtId="0" fontId="10" fillId="0" borderId="0" xfId="0" applyFont="1"/>
    <xf numFmtId="0" fontId="11" fillId="0" borderId="2" xfId="0" applyFont="1" applyBorder="1"/>
    <xf numFmtId="0" fontId="11" fillId="0" borderId="3" xfId="0" applyFont="1" applyBorder="1"/>
    <xf numFmtId="0" fontId="12" fillId="0" borderId="0" xfId="0" applyFont="1" applyFill="1" applyBorder="1" applyAlignment="1">
      <alignment horizontal="center" vertical="center" wrapText="1"/>
    </xf>
    <xf numFmtId="2" fontId="1" fillId="0" borderId="0" xfId="0" applyNumberFormat="1" applyFont="1"/>
    <xf numFmtId="0" fontId="6" fillId="0" borderId="0" xfId="0" applyFont="1" applyAlignment="1">
      <alignment horizontal="right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/>
    <xf numFmtId="1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wrapText="1"/>
    </xf>
    <xf numFmtId="2" fontId="18" fillId="3" borderId="1" xfId="1" applyNumberFormat="1" applyFont="1" applyFill="1" applyBorder="1" applyAlignment="1" applyProtection="1">
      <alignment horizontal="center" vertical="center" wrapText="1"/>
      <protection hidden="1"/>
    </xf>
    <xf numFmtId="2" fontId="18" fillId="3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wrapText="1"/>
    </xf>
    <xf numFmtId="0" fontId="15" fillId="0" borderId="0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0" fontId="18" fillId="4" borderId="1" xfId="0" applyFont="1" applyFill="1" applyBorder="1" applyAlignment="1">
      <alignment horizontal="left"/>
    </xf>
    <xf numFmtId="2" fontId="21" fillId="4" borderId="1" xfId="1" applyNumberFormat="1" applyFont="1" applyFill="1" applyBorder="1" applyAlignment="1">
      <alignment horizontal="center" vertical="center"/>
    </xf>
    <xf numFmtId="2" fontId="21" fillId="0" borderId="1" xfId="1" applyNumberFormat="1" applyFont="1" applyBorder="1" applyAlignment="1">
      <alignment horizontal="center" vertical="center"/>
    </xf>
    <xf numFmtId="0" fontId="22" fillId="0" borderId="0" xfId="0" applyFont="1"/>
    <xf numFmtId="0" fontId="19" fillId="0" borderId="0" xfId="0" applyFont="1" applyFill="1" applyBorder="1" applyAlignment="1">
      <alignment horizontal="left" wrapText="1"/>
    </xf>
    <xf numFmtId="0" fontId="18" fillId="0" borderId="1" xfId="0" applyFont="1" applyBorder="1" applyAlignment="1"/>
    <xf numFmtId="2" fontId="24" fillId="0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" fillId="0" borderId="0" xfId="0" applyFont="1" applyBorder="1"/>
    <xf numFmtId="0" fontId="26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164" fontId="28" fillId="0" borderId="0" xfId="0" applyNumberFormat="1" applyFont="1" applyBorder="1"/>
    <xf numFmtId="0" fontId="6" fillId="0" borderId="0" xfId="0" applyFont="1" applyBorder="1"/>
    <xf numFmtId="165" fontId="15" fillId="0" borderId="0" xfId="0" applyNumberFormat="1" applyFont="1" applyFill="1" applyBorder="1" applyAlignment="1">
      <alignment wrapText="1"/>
    </xf>
    <xf numFmtId="2" fontId="17" fillId="3" borderId="1" xfId="0" applyNumberFormat="1" applyFont="1" applyFill="1" applyBorder="1" applyAlignment="1">
      <alignment horizontal="center" vertical="center" wrapText="1"/>
    </xf>
    <xf numFmtId="2" fontId="24" fillId="3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9" fillId="0" borderId="1" xfId="1" applyNumberFormat="1" applyFont="1" applyBorder="1" applyAlignment="1">
      <alignment horizontal="center" vertical="center"/>
    </xf>
    <xf numFmtId="0" fontId="27" fillId="0" borderId="0" xfId="0" applyFont="1" applyBorder="1"/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165" fontId="15" fillId="0" borderId="0" xfId="0" applyNumberFormat="1" applyFont="1" applyFill="1" applyBorder="1" applyAlignment="1">
      <alignment horizontal="right" wrapText="1"/>
    </xf>
    <xf numFmtId="0" fontId="27" fillId="0" borderId="0" xfId="0" applyFont="1" applyBorder="1" applyAlignment="1">
      <alignment horizontal="left"/>
    </xf>
    <xf numFmtId="0" fontId="14" fillId="0" borderId="0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7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9" fillId="0" borderId="4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31" fillId="0" borderId="0" xfId="0" applyFont="1" applyFill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62"/>
  <sheetViews>
    <sheetView tabSelected="1" view="pageBreakPreview" zoomScaleNormal="125" zoomScaleSheetLayoutView="100" workbookViewId="0">
      <selection activeCell="H2" sqref="H2:K6"/>
    </sheetView>
  </sheetViews>
  <sheetFormatPr defaultRowHeight="9.75" x14ac:dyDescent="0.2"/>
  <cols>
    <col min="1" max="1" width="14.28515625" style="1" customWidth="1"/>
    <col min="2" max="2" width="38.85546875" style="1" customWidth="1"/>
    <col min="3" max="3" width="8.85546875" style="1" customWidth="1"/>
    <col min="4" max="4" width="15.7109375" style="1" customWidth="1"/>
    <col min="5" max="5" width="7.140625" style="1" customWidth="1"/>
    <col min="6" max="6" width="7.5703125" style="1" customWidth="1"/>
    <col min="7" max="7" width="8.85546875" style="1" hidden="1" customWidth="1"/>
    <col min="8" max="8" width="8.28515625" style="1" customWidth="1"/>
    <col min="9" max="10" width="10.5703125" style="1" customWidth="1"/>
    <col min="11" max="11" width="11" style="1" customWidth="1"/>
    <col min="12" max="16384" width="9.140625" style="1"/>
  </cols>
  <sheetData>
    <row r="2" spans="1:11" ht="17.100000000000001" customHeight="1" x14ac:dyDescent="0.2">
      <c r="A2" s="12"/>
      <c r="B2" s="37"/>
      <c r="C2" s="37"/>
      <c r="D2" s="37"/>
      <c r="E2" s="37"/>
      <c r="F2" s="37"/>
      <c r="G2" s="37"/>
      <c r="H2" s="87" t="s">
        <v>71</v>
      </c>
      <c r="I2" s="87"/>
      <c r="J2" s="87"/>
      <c r="K2" s="87"/>
    </row>
    <row r="3" spans="1:11" ht="17.100000000000001" customHeight="1" x14ac:dyDescent="0.25">
      <c r="A3" s="12"/>
      <c r="B3" s="55"/>
      <c r="C3" s="55"/>
      <c r="D3" s="55"/>
      <c r="E3" s="55"/>
      <c r="F3" s="55"/>
      <c r="G3" s="55"/>
      <c r="H3" s="87"/>
      <c r="I3" s="87"/>
      <c r="J3" s="87"/>
      <c r="K3" s="87"/>
    </row>
    <row r="4" spans="1:11" ht="17.100000000000001" customHeight="1" x14ac:dyDescent="0.25">
      <c r="A4" s="12"/>
      <c r="B4" s="67"/>
      <c r="C4" s="86"/>
      <c r="D4" s="86"/>
      <c r="E4" s="86"/>
      <c r="F4" s="86"/>
      <c r="G4" s="86"/>
      <c r="H4" s="87"/>
      <c r="I4" s="87"/>
      <c r="J4" s="87"/>
      <c r="K4" s="87"/>
    </row>
    <row r="5" spans="1:11" ht="17.100000000000001" customHeight="1" x14ac:dyDescent="0.25">
      <c r="A5" s="12"/>
      <c r="B5" s="67"/>
      <c r="C5" s="86"/>
      <c r="D5" s="86"/>
      <c r="E5" s="86"/>
      <c r="F5" s="86"/>
      <c r="G5" s="86"/>
      <c r="H5" s="87"/>
      <c r="I5" s="87"/>
      <c r="J5" s="87"/>
      <c r="K5" s="87"/>
    </row>
    <row r="6" spans="1:11" ht="11.25" customHeight="1" x14ac:dyDescent="0.25">
      <c r="A6" s="12"/>
      <c r="B6" s="55"/>
      <c r="C6" s="55"/>
      <c r="D6" s="55"/>
      <c r="E6" s="55"/>
      <c r="F6" s="55"/>
      <c r="G6" s="55"/>
      <c r="H6" s="87"/>
      <c r="I6" s="87"/>
      <c r="J6" s="87"/>
      <c r="K6" s="87"/>
    </row>
    <row r="7" spans="1:11" ht="16.5" customHeight="1" x14ac:dyDescent="0.2">
      <c r="A7" s="12"/>
      <c r="B7" s="13" t="s">
        <v>0</v>
      </c>
      <c r="C7" s="70" t="s">
        <v>1</v>
      </c>
      <c r="D7" s="70"/>
      <c r="E7" s="12"/>
      <c r="F7" s="12"/>
      <c r="G7" s="12"/>
      <c r="H7" s="12"/>
      <c r="I7" s="12"/>
      <c r="J7" s="12"/>
      <c r="K7" s="12"/>
    </row>
    <row r="8" spans="1:11" ht="15" customHeight="1" x14ac:dyDescent="0.2">
      <c r="A8" s="12"/>
      <c r="B8" s="14" t="s">
        <v>2</v>
      </c>
      <c r="C8" s="70" t="s">
        <v>3</v>
      </c>
      <c r="D8" s="70"/>
      <c r="E8" s="12"/>
      <c r="F8" s="12"/>
      <c r="G8" s="12"/>
      <c r="H8" s="12"/>
      <c r="I8" s="12"/>
      <c r="J8" s="12"/>
      <c r="K8" s="12"/>
    </row>
    <row r="9" spans="1:11" ht="15.75" customHeight="1" x14ac:dyDescent="0.2">
      <c r="A9" s="12"/>
      <c r="B9" s="14" t="s">
        <v>4</v>
      </c>
      <c r="C9" s="71" t="s">
        <v>5</v>
      </c>
      <c r="D9" s="71"/>
      <c r="E9" s="12"/>
      <c r="F9" s="12"/>
      <c r="G9" s="12"/>
      <c r="H9" s="12"/>
      <c r="I9" s="12"/>
      <c r="J9" s="12"/>
      <c r="K9" s="12"/>
    </row>
    <row r="10" spans="1:11" ht="15.75" customHeight="1" x14ac:dyDescent="0.2">
      <c r="A10" s="12"/>
      <c r="B10" s="14" t="s">
        <v>6</v>
      </c>
      <c r="C10" s="71" t="s">
        <v>7</v>
      </c>
      <c r="D10" s="71"/>
      <c r="E10" s="12"/>
      <c r="F10" s="12"/>
      <c r="G10" s="12"/>
      <c r="H10" s="12"/>
      <c r="I10" s="12"/>
      <c r="J10" s="12"/>
      <c r="K10" s="12"/>
    </row>
    <row r="11" spans="1:11" ht="12" x14ac:dyDescent="0.2">
      <c r="A11" s="12"/>
      <c r="B11" s="14" t="s">
        <v>8</v>
      </c>
      <c r="C11" s="70"/>
      <c r="D11" s="70"/>
      <c r="E11" s="12"/>
      <c r="F11" s="12"/>
      <c r="G11" s="12"/>
      <c r="H11" s="12"/>
      <c r="I11" s="12"/>
      <c r="J11" s="12"/>
      <c r="K11" s="12"/>
    </row>
    <row r="12" spans="1:11" ht="12" x14ac:dyDescent="0.2">
      <c r="A12" s="12"/>
      <c r="B12" s="14" t="s">
        <v>9</v>
      </c>
      <c r="C12" s="70">
        <v>1</v>
      </c>
      <c r="D12" s="70"/>
      <c r="E12" s="12"/>
      <c r="F12" s="12"/>
      <c r="G12" s="12"/>
      <c r="H12" s="12"/>
      <c r="I12" s="12"/>
      <c r="J12" s="12"/>
      <c r="K12" s="12"/>
    </row>
    <row r="13" spans="1:11" ht="12" x14ac:dyDescent="0.2">
      <c r="A13" s="12"/>
      <c r="B13" s="14" t="s">
        <v>10</v>
      </c>
      <c r="C13" s="70" t="s">
        <v>11</v>
      </c>
      <c r="D13" s="70"/>
      <c r="E13" s="12"/>
      <c r="F13" s="12"/>
      <c r="G13" s="12"/>
      <c r="H13" s="12"/>
      <c r="I13" s="12"/>
      <c r="J13" s="12"/>
      <c r="K13" s="12"/>
    </row>
    <row r="14" spans="1:11" ht="12" x14ac:dyDescent="0.2">
      <c r="A14" s="12"/>
      <c r="B14" s="14" t="s">
        <v>12</v>
      </c>
      <c r="C14" s="70">
        <v>2</v>
      </c>
      <c r="D14" s="70"/>
      <c r="E14" s="12"/>
      <c r="F14" s="12"/>
      <c r="G14" s="12"/>
      <c r="H14" s="12"/>
      <c r="I14" s="12"/>
      <c r="J14" s="12"/>
      <c r="K14" s="12"/>
    </row>
    <row r="15" spans="1:11" ht="12" x14ac:dyDescent="0.2">
      <c r="A15" s="12"/>
      <c r="B15" s="14" t="s">
        <v>13</v>
      </c>
      <c r="C15" s="70">
        <v>82.7</v>
      </c>
      <c r="D15" s="70"/>
      <c r="E15" s="12"/>
      <c r="F15" s="12"/>
      <c r="G15" s="12"/>
      <c r="H15" s="12"/>
      <c r="I15" s="12"/>
      <c r="J15" s="12"/>
      <c r="K15" s="12"/>
    </row>
    <row r="16" spans="1:11" ht="12" x14ac:dyDescent="0.2">
      <c r="A16" s="12"/>
      <c r="B16" s="14" t="s">
        <v>14</v>
      </c>
      <c r="C16" s="70">
        <v>82.7</v>
      </c>
      <c r="D16" s="70"/>
      <c r="E16" s="12"/>
      <c r="F16" s="12"/>
      <c r="G16" s="12"/>
      <c r="H16" s="12"/>
      <c r="I16" s="12"/>
      <c r="J16" s="12"/>
      <c r="K16" s="12"/>
    </row>
    <row r="17" spans="1:11" ht="21" customHeight="1" x14ac:dyDescent="0.2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</row>
    <row r="18" spans="1:11" ht="27.75" customHeight="1" x14ac:dyDescent="0.2">
      <c r="A18" s="66"/>
      <c r="B18" s="78" t="s">
        <v>70</v>
      </c>
      <c r="C18" s="78"/>
      <c r="D18" s="78"/>
      <c r="E18" s="78"/>
      <c r="F18" s="78"/>
      <c r="G18" s="78"/>
      <c r="H18" s="78"/>
      <c r="I18" s="78"/>
      <c r="J18" s="78"/>
      <c r="K18" s="78"/>
    </row>
    <row r="19" spans="1:11" ht="33.75" customHeight="1" x14ac:dyDescent="0.2">
      <c r="A19" s="32" t="s">
        <v>15</v>
      </c>
      <c r="B19" s="32" t="s">
        <v>16</v>
      </c>
      <c r="C19" s="32" t="s">
        <v>17</v>
      </c>
      <c r="D19" s="33" t="s">
        <v>18</v>
      </c>
      <c r="E19" s="33" t="s">
        <v>19</v>
      </c>
      <c r="F19" s="33" t="s">
        <v>20</v>
      </c>
      <c r="G19" s="33" t="s">
        <v>21</v>
      </c>
      <c r="H19" s="34" t="s">
        <v>21</v>
      </c>
      <c r="I19" s="33" t="s">
        <v>47</v>
      </c>
      <c r="J19" s="35" t="s">
        <v>41</v>
      </c>
      <c r="K19" s="36" t="s">
        <v>49</v>
      </c>
    </row>
    <row r="20" spans="1:11" ht="18.95" customHeight="1" x14ac:dyDescent="0.2">
      <c r="A20" s="81" t="s">
        <v>65</v>
      </c>
      <c r="B20" s="82"/>
      <c r="C20" s="82"/>
      <c r="D20" s="82"/>
      <c r="E20" s="82"/>
      <c r="F20" s="82"/>
      <c r="G20" s="82"/>
      <c r="H20" s="82"/>
      <c r="I20" s="44"/>
      <c r="J20" s="44"/>
      <c r="K20" s="44"/>
    </row>
    <row r="21" spans="1:11" ht="16.5" customHeight="1" x14ac:dyDescent="0.2">
      <c r="A21" s="39" t="s">
        <v>23</v>
      </c>
      <c r="B21" s="27" t="s">
        <v>24</v>
      </c>
      <c r="C21" s="19" t="s">
        <v>25</v>
      </c>
      <c r="D21" s="19" t="s">
        <v>26</v>
      </c>
      <c r="E21" s="20">
        <v>0.14000000000000001</v>
      </c>
      <c r="F21" s="19">
        <f>ROUND(E21*2,2)</f>
        <v>0.28000000000000003</v>
      </c>
      <c r="G21" s="20">
        <v>799.11</v>
      </c>
      <c r="H21" s="40">
        <f>1007.66</f>
        <v>1007.66</v>
      </c>
      <c r="I21" s="20">
        <f>ROUND(F21*H21,2)</f>
        <v>282.14</v>
      </c>
      <c r="J21" s="20">
        <f>I21/C16/12</f>
        <v>0.28430068520757756</v>
      </c>
      <c r="K21" s="25"/>
    </row>
    <row r="22" spans="1:11" ht="21.75" customHeight="1" x14ac:dyDescent="0.2">
      <c r="A22" s="39" t="s">
        <v>57</v>
      </c>
      <c r="B22" s="38" t="s">
        <v>53</v>
      </c>
      <c r="C22" s="18" t="s">
        <v>27</v>
      </c>
      <c r="D22" s="19" t="s">
        <v>26</v>
      </c>
      <c r="E22" s="20">
        <v>0.11</v>
      </c>
      <c r="F22" s="19">
        <f>ROUND(E22*2,2)</f>
        <v>0.22</v>
      </c>
      <c r="G22" s="20">
        <v>82.65</v>
      </c>
      <c r="H22" s="41">
        <f>104.22</f>
        <v>104.22</v>
      </c>
      <c r="I22" s="20">
        <f>ROUND(F22*H22,2)</f>
        <v>22.93</v>
      </c>
      <c r="J22" s="20">
        <f>I22/C16/12</f>
        <v>2.3105602579604995E-2</v>
      </c>
      <c r="K22" s="19"/>
    </row>
    <row r="23" spans="1:11" ht="24.75" customHeight="1" x14ac:dyDescent="0.2">
      <c r="A23" s="39" t="s">
        <v>58</v>
      </c>
      <c r="B23" s="27" t="s">
        <v>29</v>
      </c>
      <c r="C23" s="18" t="s">
        <v>30</v>
      </c>
      <c r="D23" s="19" t="s">
        <v>28</v>
      </c>
      <c r="E23" s="20">
        <v>3.33</v>
      </c>
      <c r="F23" s="19">
        <f>ROUND(E23*1,2)</f>
        <v>3.33</v>
      </c>
      <c r="G23" s="20">
        <v>120.53</v>
      </c>
      <c r="H23" s="41">
        <f>151.99</f>
        <v>151.99</v>
      </c>
      <c r="I23" s="20">
        <f>ROUND(F23*H23,2)</f>
        <v>506.13</v>
      </c>
      <c r="J23" s="20">
        <f>I23/C16/12</f>
        <v>0.51000604594921406</v>
      </c>
      <c r="K23" s="19"/>
    </row>
    <row r="24" spans="1:11" ht="15.75" customHeight="1" x14ac:dyDescent="0.2">
      <c r="A24" s="39" t="s">
        <v>59</v>
      </c>
      <c r="B24" s="27" t="s">
        <v>31</v>
      </c>
      <c r="C24" s="18" t="s">
        <v>25</v>
      </c>
      <c r="D24" s="19" t="s">
        <v>26</v>
      </c>
      <c r="E24" s="20">
        <v>8.3000000000000004E-2</v>
      </c>
      <c r="F24" s="19">
        <f>ROUND(E24*2,2)</f>
        <v>0.17</v>
      </c>
      <c r="G24" s="20">
        <v>657.79</v>
      </c>
      <c r="H24" s="41">
        <f>829.46</f>
        <v>829.46</v>
      </c>
      <c r="I24" s="20">
        <f t="shared" ref="I24:I28" si="0">ROUND(F24*H24,2)</f>
        <v>141.01</v>
      </c>
      <c r="J24" s="20">
        <f>I24/C16/12</f>
        <v>0.14208988311164852</v>
      </c>
      <c r="K24" s="19"/>
    </row>
    <row r="25" spans="1:11" ht="16.5" customHeight="1" x14ac:dyDescent="0.2">
      <c r="A25" s="39" t="s">
        <v>60</v>
      </c>
      <c r="B25" s="21" t="s">
        <v>55</v>
      </c>
      <c r="C25" s="19" t="s">
        <v>25</v>
      </c>
      <c r="D25" s="19" t="s">
        <v>26</v>
      </c>
      <c r="E25" s="20">
        <v>0.11</v>
      </c>
      <c r="F25" s="20">
        <f>ROUND(E25*2,2)</f>
        <v>0.22</v>
      </c>
      <c r="G25" s="20">
        <v>1403.9</v>
      </c>
      <c r="H25" s="41">
        <f>1770.28</f>
        <v>1770.28</v>
      </c>
      <c r="I25" s="20">
        <f t="shared" si="0"/>
        <v>389.46</v>
      </c>
      <c r="J25" s="20">
        <f>I25/C16/12</f>
        <v>0.3924425634824667</v>
      </c>
      <c r="K25" s="19"/>
    </row>
    <row r="26" spans="1:11" ht="18.95" customHeight="1" x14ac:dyDescent="0.2">
      <c r="A26" s="24" t="s">
        <v>61</v>
      </c>
      <c r="B26" s="27" t="s">
        <v>32</v>
      </c>
      <c r="C26" s="19" t="s">
        <v>33</v>
      </c>
      <c r="D26" s="19" t="s">
        <v>26</v>
      </c>
      <c r="E26" s="20">
        <v>2</v>
      </c>
      <c r="F26" s="19">
        <f>ROUND(E26/100,2)</f>
        <v>0.02</v>
      </c>
      <c r="G26" s="20">
        <v>6538.68</v>
      </c>
      <c r="H26" s="41">
        <f>8245.07</f>
        <v>8245.07</v>
      </c>
      <c r="I26" s="20">
        <f>ROUND(F26*H26,2)</f>
        <v>164.9</v>
      </c>
      <c r="J26" s="20">
        <f>I26/C16/12</f>
        <v>0.1661628375654978</v>
      </c>
      <c r="K26" s="19"/>
    </row>
    <row r="27" spans="1:11" ht="16.5" customHeight="1" x14ac:dyDescent="0.2">
      <c r="A27" s="24" t="s">
        <v>34</v>
      </c>
      <c r="B27" s="27" t="s">
        <v>35</v>
      </c>
      <c r="C27" s="19" t="s">
        <v>22</v>
      </c>
      <c r="D27" s="19" t="s">
        <v>36</v>
      </c>
      <c r="E27" s="20">
        <v>2</v>
      </c>
      <c r="F27" s="19">
        <f>ROUND(E27*4,2)</f>
        <v>8</v>
      </c>
      <c r="G27" s="20">
        <v>139.25</v>
      </c>
      <c r="H27" s="41">
        <f>175.59</f>
        <v>175.59</v>
      </c>
      <c r="I27" s="20">
        <f t="shared" si="0"/>
        <v>1404.72</v>
      </c>
      <c r="J27" s="20">
        <f>I27/C16/12</f>
        <v>1.4154776299879082</v>
      </c>
      <c r="K27" s="19"/>
    </row>
    <row r="28" spans="1:11" ht="17.25" customHeight="1" x14ac:dyDescent="0.2">
      <c r="A28" s="24"/>
      <c r="B28" s="22" t="s">
        <v>48</v>
      </c>
      <c r="C28" s="23" t="s">
        <v>43</v>
      </c>
      <c r="D28" s="28" t="s">
        <v>44</v>
      </c>
      <c r="E28" s="20">
        <v>82.7</v>
      </c>
      <c r="F28" s="19">
        <f>ROUND(E28*12,2)</f>
        <v>992.4</v>
      </c>
      <c r="G28" s="20">
        <v>1.52</v>
      </c>
      <c r="H28" s="20">
        <f>1.08+0.9</f>
        <v>1.98</v>
      </c>
      <c r="I28" s="20">
        <f t="shared" si="0"/>
        <v>1964.95</v>
      </c>
      <c r="J28" s="20">
        <f>I28/C16/12</f>
        <v>1.9799979846835953</v>
      </c>
      <c r="K28" s="19"/>
    </row>
    <row r="29" spans="1:11" ht="18.95" customHeight="1" x14ac:dyDescent="0.2">
      <c r="A29" s="81" t="s">
        <v>66</v>
      </c>
      <c r="B29" s="82"/>
      <c r="C29" s="82"/>
      <c r="D29" s="82"/>
      <c r="E29" s="82"/>
      <c r="F29" s="82"/>
      <c r="G29" s="82"/>
      <c r="H29" s="82"/>
      <c r="I29" s="44"/>
      <c r="J29" s="44"/>
      <c r="K29" s="44"/>
    </row>
    <row r="30" spans="1:11" ht="17.25" customHeight="1" x14ac:dyDescent="0.2">
      <c r="A30" s="24" t="s">
        <v>62</v>
      </c>
      <c r="B30" s="29" t="s">
        <v>45</v>
      </c>
      <c r="C30" s="18" t="s">
        <v>46</v>
      </c>
      <c r="D30" s="19" t="s">
        <v>28</v>
      </c>
      <c r="E30" s="20">
        <v>3.3</v>
      </c>
      <c r="F30" s="20">
        <f>ROUND(E30,2)</f>
        <v>3.3</v>
      </c>
      <c r="G30" s="20">
        <v>215.53</v>
      </c>
      <c r="H30" s="41">
        <f>271.78</f>
        <v>271.77999999999997</v>
      </c>
      <c r="I30" s="20">
        <f>ROUND(F30*H30,2)</f>
        <v>896.87</v>
      </c>
      <c r="J30" s="20">
        <f>I30/C16/12</f>
        <v>0.90373841193067317</v>
      </c>
      <c r="K30" s="25"/>
    </row>
    <row r="31" spans="1:11" ht="16.5" customHeight="1" x14ac:dyDescent="0.2">
      <c r="A31" s="24" t="s">
        <v>63</v>
      </c>
      <c r="B31" s="21" t="s">
        <v>37</v>
      </c>
      <c r="C31" s="30" t="s">
        <v>39</v>
      </c>
      <c r="D31" s="19" t="s">
        <v>28</v>
      </c>
      <c r="E31" s="20">
        <v>0.33</v>
      </c>
      <c r="F31" s="19">
        <f>ROUND(0.33,2)</f>
        <v>0.33</v>
      </c>
      <c r="G31" s="20">
        <v>167.74</v>
      </c>
      <c r="H31" s="61">
        <f>211.51</f>
        <v>211.51</v>
      </c>
      <c r="I31" s="20">
        <f>ROUND(F31*H31,2)</f>
        <v>69.8</v>
      </c>
      <c r="J31" s="20">
        <f>I31/C16/12</f>
        <v>7.0334542523176127E-2</v>
      </c>
      <c r="K31" s="25"/>
    </row>
    <row r="32" spans="1:11" ht="14.25" customHeight="1" x14ac:dyDescent="0.2">
      <c r="A32" s="24" t="s">
        <v>64</v>
      </c>
      <c r="B32" s="21" t="s">
        <v>38</v>
      </c>
      <c r="C32" s="18" t="s">
        <v>40</v>
      </c>
      <c r="D32" s="19" t="s">
        <v>28</v>
      </c>
      <c r="E32" s="20">
        <v>0.5</v>
      </c>
      <c r="F32" s="19">
        <f>ROUND(0.5,2)</f>
        <v>0.5</v>
      </c>
      <c r="G32" s="20">
        <v>2106.39</v>
      </c>
      <c r="H32" s="61">
        <f>2656.1</f>
        <v>2656.1</v>
      </c>
      <c r="I32" s="20">
        <f>ROUND(F32*H32,2)</f>
        <v>1328.05</v>
      </c>
      <c r="J32" s="20">
        <f>I32/C16/12</f>
        <v>1.3382204756146716</v>
      </c>
      <c r="K32" s="25"/>
    </row>
    <row r="33" spans="1:18" ht="14.25" customHeight="1" x14ac:dyDescent="0.2">
      <c r="A33" s="81" t="s">
        <v>67</v>
      </c>
      <c r="B33" s="82"/>
      <c r="C33" s="82"/>
      <c r="D33" s="82"/>
      <c r="E33" s="82"/>
      <c r="F33" s="82"/>
      <c r="G33" s="82"/>
      <c r="H33" s="82"/>
      <c r="I33" s="27"/>
      <c r="J33" s="27"/>
      <c r="K33" s="27"/>
    </row>
    <row r="34" spans="1:18" ht="48.75" customHeight="1" x14ac:dyDescent="0.2">
      <c r="A34" s="24"/>
      <c r="B34" s="21" t="s">
        <v>68</v>
      </c>
      <c r="C34" s="18" t="s">
        <v>69</v>
      </c>
      <c r="D34" s="19"/>
      <c r="E34" s="20"/>
      <c r="F34" s="19"/>
      <c r="G34" s="20"/>
      <c r="H34" s="61"/>
      <c r="I34" s="20">
        <v>18570</v>
      </c>
      <c r="J34" s="20">
        <f>I34/C16/12</f>
        <v>18.712212817412333</v>
      </c>
      <c r="K34" s="25"/>
    </row>
    <row r="35" spans="1:18" ht="20.25" customHeight="1" x14ac:dyDescent="0.2">
      <c r="A35" s="72" t="s">
        <v>51</v>
      </c>
      <c r="B35" s="73"/>
      <c r="C35" s="73"/>
      <c r="D35" s="73"/>
      <c r="E35" s="73"/>
      <c r="F35" s="73"/>
      <c r="G35" s="73"/>
      <c r="H35" s="74"/>
      <c r="I35" s="26">
        <f>SUM(I20:I32)</f>
        <v>7170.96</v>
      </c>
      <c r="J35" s="26">
        <f>I35/C16/12</f>
        <v>7.2258766626360336</v>
      </c>
      <c r="K35" s="31"/>
      <c r="L35" s="16"/>
    </row>
    <row r="36" spans="1:18" ht="16.5" customHeight="1" x14ac:dyDescent="0.2">
      <c r="A36" s="72" t="s">
        <v>52</v>
      </c>
      <c r="B36" s="73"/>
      <c r="C36" s="73"/>
      <c r="D36" s="73"/>
      <c r="E36" s="73"/>
      <c r="F36" s="73"/>
      <c r="G36" s="73"/>
      <c r="H36" s="74"/>
      <c r="I36" s="26">
        <f>I34</f>
        <v>18570</v>
      </c>
      <c r="J36" s="26">
        <f>J34</f>
        <v>18.712212817412333</v>
      </c>
      <c r="K36" s="31"/>
    </row>
    <row r="37" spans="1:18" ht="13.5" customHeight="1" x14ac:dyDescent="0.2">
      <c r="A37" s="75" t="s">
        <v>56</v>
      </c>
      <c r="B37" s="76"/>
      <c r="C37" s="76"/>
      <c r="D37" s="76"/>
      <c r="E37" s="76"/>
      <c r="F37" s="76"/>
      <c r="G37" s="76"/>
      <c r="H37" s="77"/>
      <c r="I37" s="26">
        <v>1245.81</v>
      </c>
      <c r="J37" s="26">
        <f>I37/C16/12</f>
        <v>1.2553506650544135</v>
      </c>
      <c r="K37" s="31"/>
    </row>
    <row r="38" spans="1:18" ht="14.25" customHeight="1" x14ac:dyDescent="0.2">
      <c r="A38" s="72" t="s">
        <v>42</v>
      </c>
      <c r="B38" s="73"/>
      <c r="C38" s="73"/>
      <c r="D38" s="73"/>
      <c r="E38" s="73"/>
      <c r="F38" s="73"/>
      <c r="G38" s="73"/>
      <c r="H38" s="74"/>
      <c r="I38" s="26">
        <f>I35+I36+I37</f>
        <v>26986.77</v>
      </c>
      <c r="J38" s="26">
        <f>I38/C15/12</f>
        <v>27.19344014510278</v>
      </c>
      <c r="K38" s="31"/>
      <c r="L38" s="42"/>
    </row>
    <row r="39" spans="1:18" s="60" customFormat="1" ht="17.25" customHeight="1" x14ac:dyDescent="0.2">
      <c r="A39" s="72" t="s">
        <v>54</v>
      </c>
      <c r="B39" s="73"/>
      <c r="C39" s="73"/>
      <c r="D39" s="73"/>
      <c r="E39" s="73"/>
      <c r="F39" s="73"/>
      <c r="G39" s="73"/>
      <c r="H39" s="74"/>
      <c r="I39" s="56">
        <f>I38/C15/12</f>
        <v>27.19344014510278</v>
      </c>
      <c r="J39" s="57"/>
      <c r="K39" s="45"/>
      <c r="L39" s="58"/>
      <c r="M39" s="59"/>
      <c r="N39" s="59"/>
      <c r="O39" s="59"/>
      <c r="P39" s="59"/>
      <c r="Q39" s="59"/>
      <c r="R39" s="59"/>
    </row>
    <row r="40" spans="1:18" ht="35.25" customHeight="1" x14ac:dyDescent="0.2">
      <c r="A40" s="80" t="s">
        <v>50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46"/>
      <c r="M40" s="46"/>
      <c r="N40" s="46"/>
      <c r="O40" s="46"/>
      <c r="P40" s="46"/>
      <c r="Q40" s="46"/>
      <c r="R40" s="46"/>
    </row>
    <row r="41" spans="1:18" ht="15" customHeight="1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6"/>
      <c r="M41" s="46"/>
      <c r="N41" s="46"/>
      <c r="O41" s="46"/>
      <c r="P41" s="46"/>
      <c r="Q41" s="46"/>
      <c r="R41" s="46"/>
    </row>
    <row r="42" spans="1:18" ht="15" customHeight="1" x14ac:dyDescent="0.2">
      <c r="A42" s="62"/>
      <c r="B42" s="63"/>
      <c r="C42" s="64"/>
      <c r="D42" s="65"/>
      <c r="E42" s="49"/>
      <c r="F42" s="48"/>
      <c r="G42" s="83"/>
      <c r="H42" s="83"/>
      <c r="I42" s="83"/>
      <c r="J42" s="50"/>
      <c r="K42" s="43"/>
      <c r="L42" s="46"/>
      <c r="M42" s="46"/>
      <c r="N42" s="46"/>
      <c r="O42" s="46"/>
      <c r="P42" s="46"/>
      <c r="Q42" s="46"/>
      <c r="R42" s="46"/>
    </row>
    <row r="43" spans="1:18" ht="9" customHeight="1" x14ac:dyDescent="0.25">
      <c r="A43" s="47"/>
      <c r="B43" s="84"/>
      <c r="C43" s="84"/>
      <c r="D43" s="49"/>
      <c r="E43" s="49"/>
      <c r="F43" s="48"/>
      <c r="G43" s="48"/>
      <c r="H43" s="48"/>
      <c r="I43" s="48"/>
      <c r="J43" s="15"/>
      <c r="K43" s="43"/>
      <c r="L43" s="46"/>
      <c r="M43" s="46"/>
      <c r="N43" s="46"/>
      <c r="O43" s="46"/>
      <c r="P43" s="46"/>
      <c r="Q43" s="46"/>
      <c r="R43" s="46"/>
    </row>
    <row r="44" spans="1:18" ht="15" customHeight="1" x14ac:dyDescent="0.25">
      <c r="A44" s="68"/>
      <c r="B44" s="68"/>
      <c r="C44" s="47"/>
      <c r="D44" s="47"/>
      <c r="E44" s="47"/>
      <c r="F44" s="47"/>
      <c r="G44" s="85"/>
      <c r="H44" s="85"/>
      <c r="I44" s="85"/>
      <c r="J44" s="50"/>
      <c r="K44" s="43"/>
      <c r="L44" s="46"/>
      <c r="M44" s="46"/>
      <c r="N44" s="46"/>
      <c r="O44" s="46"/>
      <c r="P44" s="46"/>
      <c r="Q44" s="46"/>
      <c r="R44" s="46"/>
    </row>
    <row r="45" spans="1:18" ht="15" customHeight="1" x14ac:dyDescent="0.25">
      <c r="A45" s="47"/>
      <c r="B45" s="51"/>
      <c r="C45" s="47"/>
      <c r="D45" s="47"/>
      <c r="E45" s="47"/>
      <c r="F45" s="47"/>
      <c r="G45" s="47"/>
      <c r="H45" s="47"/>
      <c r="I45" s="47"/>
      <c r="J45" s="50"/>
      <c r="K45" s="43"/>
      <c r="L45" s="46"/>
      <c r="M45" s="46"/>
      <c r="N45" s="46"/>
      <c r="O45" s="46"/>
      <c r="P45" s="46"/>
      <c r="Q45" s="46"/>
      <c r="R45" s="46"/>
    </row>
    <row r="46" spans="1:18" ht="15" customHeight="1" x14ac:dyDescent="0.25">
      <c r="A46" s="47"/>
      <c r="B46" s="52"/>
      <c r="C46" s="47"/>
      <c r="D46" s="47"/>
      <c r="E46" s="47"/>
      <c r="F46" s="47"/>
      <c r="G46" s="47"/>
      <c r="H46" s="47"/>
      <c r="I46" s="53"/>
      <c r="J46" s="54"/>
      <c r="K46" s="43"/>
      <c r="L46" s="46"/>
      <c r="M46" s="46"/>
      <c r="N46" s="46"/>
      <c r="O46" s="46"/>
      <c r="P46" s="46"/>
      <c r="Q46" s="46"/>
      <c r="R46" s="46"/>
    </row>
    <row r="47" spans="1:18" ht="15" customHeight="1" x14ac:dyDescent="0.2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6"/>
      <c r="M47" s="46"/>
      <c r="N47" s="46"/>
      <c r="O47" s="46"/>
      <c r="P47" s="46"/>
      <c r="Q47" s="46"/>
      <c r="R47" s="46"/>
    </row>
    <row r="48" spans="1:18" ht="14.25" customHeight="1" x14ac:dyDescent="0.2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6"/>
      <c r="M48" s="46"/>
      <c r="N48" s="46"/>
      <c r="O48" s="46"/>
      <c r="P48" s="46"/>
      <c r="Q48" s="46"/>
      <c r="R48" s="46"/>
    </row>
    <row r="49" spans="1:18" ht="13.5" customHeight="1" x14ac:dyDescent="0.2">
      <c r="L49" s="46"/>
      <c r="M49" s="46"/>
      <c r="N49" s="46"/>
      <c r="O49" s="46"/>
      <c r="P49" s="46"/>
      <c r="Q49" s="46"/>
      <c r="R49" s="46"/>
    </row>
    <row r="50" spans="1:18" ht="23.25" customHeight="1" x14ac:dyDescent="0.2"/>
    <row r="51" spans="1:18" ht="42" customHeight="1" x14ac:dyDescent="0.2"/>
    <row r="52" spans="1:18" ht="12.75" customHeight="1" x14ac:dyDescent="0.2"/>
    <row r="56" spans="1:18" ht="12.75" x14ac:dyDescent="0.2">
      <c r="A56" s="5"/>
      <c r="B56" s="7"/>
      <c r="C56" s="6"/>
      <c r="D56" s="6"/>
      <c r="E56" s="6"/>
      <c r="F56" s="6"/>
      <c r="G56" s="6"/>
      <c r="H56" s="6"/>
      <c r="I56" s="6"/>
      <c r="J56" s="6"/>
    </row>
    <row r="57" spans="1:18" ht="12.75" x14ac:dyDescent="0.2">
      <c r="B57" s="4"/>
      <c r="C57" s="7"/>
      <c r="D57" s="8"/>
      <c r="E57" s="79"/>
      <c r="F57" s="79"/>
      <c r="G57" s="79"/>
      <c r="H57" s="79"/>
      <c r="I57" s="79"/>
      <c r="J57" s="17"/>
    </row>
    <row r="58" spans="1:18" ht="12.75" x14ac:dyDescent="0.2">
      <c r="B58" s="6"/>
      <c r="C58" s="2"/>
      <c r="D58" s="2"/>
      <c r="E58" s="2"/>
      <c r="F58" s="2"/>
      <c r="G58" s="4"/>
      <c r="H58" s="4"/>
      <c r="I58" s="3"/>
      <c r="J58" s="3"/>
    </row>
    <row r="59" spans="1:18" ht="12.75" x14ac:dyDescent="0.2">
      <c r="B59" s="6"/>
      <c r="C59" s="9"/>
      <c r="D59" s="9"/>
      <c r="E59" s="9"/>
      <c r="G59" s="10"/>
      <c r="H59" s="10"/>
      <c r="I59" s="10"/>
      <c r="J59" s="10"/>
    </row>
    <row r="60" spans="1:18" ht="12.75" x14ac:dyDescent="0.2">
      <c r="B60" s="6"/>
      <c r="C60" s="9"/>
      <c r="D60" s="9"/>
      <c r="E60" s="9"/>
      <c r="F60" s="10"/>
      <c r="G60" s="10"/>
      <c r="H60" s="10"/>
      <c r="I60" s="11"/>
      <c r="J60" s="11"/>
    </row>
    <row r="61" spans="1:18" ht="12.75" x14ac:dyDescent="0.2">
      <c r="B61" s="6"/>
      <c r="C61" s="9"/>
      <c r="D61" s="9"/>
      <c r="E61" s="9"/>
      <c r="F61" s="10"/>
      <c r="G61" s="10"/>
      <c r="H61" s="10"/>
      <c r="I61" s="11"/>
      <c r="J61" s="11"/>
    </row>
    <row r="62" spans="1:18" ht="12.75" x14ac:dyDescent="0.2">
      <c r="C62" s="9"/>
      <c r="D62" s="9"/>
      <c r="E62" s="9"/>
      <c r="F62" s="10"/>
      <c r="G62" s="10"/>
      <c r="H62" s="10"/>
      <c r="I62" s="10"/>
      <c r="J62" s="10"/>
    </row>
  </sheetData>
  <sheetProtection selectLockedCells="1" selectUnlockedCells="1"/>
  <mergeCells count="27">
    <mergeCell ref="E57:I57"/>
    <mergeCell ref="C11:D11"/>
    <mergeCell ref="C12:D12"/>
    <mergeCell ref="C13:D13"/>
    <mergeCell ref="C14:D14"/>
    <mergeCell ref="C15:D15"/>
    <mergeCell ref="C16:D16"/>
    <mergeCell ref="A40:K40"/>
    <mergeCell ref="A20:H20"/>
    <mergeCell ref="A29:H29"/>
    <mergeCell ref="A38:H38"/>
    <mergeCell ref="A39:H39"/>
    <mergeCell ref="G42:I42"/>
    <mergeCell ref="B43:C43"/>
    <mergeCell ref="G44:I44"/>
    <mergeCell ref="A33:H33"/>
    <mergeCell ref="C7:D7"/>
    <mergeCell ref="H2:K6"/>
    <mergeCell ref="A44:B44"/>
    <mergeCell ref="A17:K17"/>
    <mergeCell ref="C8:D8"/>
    <mergeCell ref="C9:D9"/>
    <mergeCell ref="C10:D10"/>
    <mergeCell ref="A35:H35"/>
    <mergeCell ref="A36:H36"/>
    <mergeCell ref="A37:H37"/>
    <mergeCell ref="B18:K18"/>
  </mergeCells>
  <phoneticPr fontId="4" type="noConversion"/>
  <printOptions horizontalCentered="1"/>
  <pageMargins left="0.78740157480314965" right="0" top="0.19685039370078741" bottom="0" header="0" footer="0"/>
  <pageSetup paperSize="9" scale="71" firstPageNumber="0" orientation="portrait" horizontalDpi="300" verticalDpi="300" r:id="rId1"/>
  <headerFooter alignWithMargins="0"/>
  <ignoredErrors>
    <ignoredError sqref="F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mah2</cp:lastModifiedBy>
  <cp:lastPrinted>2021-10-21T12:07:40Z</cp:lastPrinted>
  <dcterms:created xsi:type="dcterms:W3CDTF">2014-01-27T05:23:31Z</dcterms:created>
  <dcterms:modified xsi:type="dcterms:W3CDTF">2021-10-21T12:07:45Z</dcterms:modified>
</cp:coreProperties>
</file>